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I20" s="1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N3"/>
  <c r="N3" i="3"/>
  <c r="J16" i="1"/>
  <c r="I8"/>
  <c r="J7" s="1"/>
  <c r="O16" i="5" l="1"/>
  <c r="G17" s="1"/>
  <c r="H17" s="1"/>
  <c r="I17" s="1"/>
  <c r="J16" s="1"/>
  <c r="O13" i="2"/>
  <c r="G9" s="1"/>
  <c r="H9" s="1"/>
  <c r="I9" s="1"/>
  <c r="J8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24"/>
  <c r="H24" s="1"/>
  <c r="I24" s="1"/>
  <c r="J23" s="1"/>
  <c r="G23" i="4"/>
  <c r="H23" s="1"/>
  <c r="I23" s="1"/>
  <c r="J22" s="1"/>
  <c r="G23" i="5"/>
  <c r="H23" s="1"/>
  <c r="I23" s="1"/>
  <c r="J22" s="1"/>
  <c r="G14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H14" i="3" l="1"/>
  <c r="I14" s="1"/>
  <c r="J10" s="1"/>
  <c r="J21" s="1"/>
  <c r="G14" i="4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<sst xmlns="http://schemas.openxmlformats.org/spreadsheetml/2006/main" count="323" uniqueCount="64">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</sst>
</file>

<file path=xl/styles.xml><?xml version="1.0" encoding="utf-8"?>
<styleSheet xmlns="http://schemas.openxmlformats.org/spreadsheetml/2006/main">
  <numFmts count="2">
    <numFmt numFmtId="164" formatCode="0.00;[Red]0.00"/>
    <numFmt numFmtId="165" formatCode="0.0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9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O9" sqref="O9:P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4600/1000</f>
        <v>4.5999999999999996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63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2.3999999999999995</v>
      </c>
      <c r="O4" s="35">
        <f>O2/2</f>
        <v>2.2999999999999998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20.083199999999994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20.083199999999994</v>
      </c>
      <c r="I8" s="11">
        <f>D8*H8</f>
        <v>20.083199999999994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12.3005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12.3005</v>
      </c>
      <c r="H10" s="12">
        <f>G10*D10</f>
        <v>12.3005</v>
      </c>
      <c r="I10" s="11">
        <f>H10*C10</f>
        <v>12.3005</v>
      </c>
      <c r="J10" s="75"/>
      <c r="K10" s="2" t="s">
        <v>19</v>
      </c>
      <c r="M10" s="37"/>
      <c r="N10" s="35">
        <f>O4+(Q4/2)</f>
        <v>2.3249999999999997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12.379</v>
      </c>
      <c r="K14" s="10" t="s">
        <v>20</v>
      </c>
      <c r="M14" s="69"/>
      <c r="N14" s="35" t="s">
        <v>58</v>
      </c>
      <c r="O14" s="67">
        <f>M13+O4</f>
        <v>2.5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12.379</v>
      </c>
      <c r="H15" s="11">
        <f>G15*D15*C15</f>
        <v>12.379</v>
      </c>
      <c r="I15" s="11">
        <f>H15</f>
        <v>12.379</v>
      </c>
      <c r="J15" s="76"/>
      <c r="K15" s="2" t="s">
        <v>19</v>
      </c>
      <c r="M15" s="68"/>
      <c r="N15" s="70">
        <f>O4+Q4</f>
        <v>2.3499999999999996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6.1533333333333324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11.821999999999999</v>
      </c>
      <c r="H17" s="11"/>
      <c r="I17" s="11">
        <f>((G17-1)/M17)+1</f>
        <v>6.1533333333333324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Q13" sqref="Q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2.3999999999999995</v>
      </c>
      <c r="O3" s="34">
        <f>'S1'!O4</f>
        <v>2.2999999999999998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20.083199999999994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20.083199999999994</v>
      </c>
      <c r="I7" s="11">
        <f>D7*H7</f>
        <v>20.083199999999994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12.3005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12.3005</v>
      </c>
      <c r="H9" s="12">
        <f>G9*D9</f>
        <v>12.3005</v>
      </c>
      <c r="I9" s="11">
        <f>H9*C9</f>
        <v>12.3005</v>
      </c>
      <c r="J9" s="75"/>
      <c r="K9" s="2" t="s">
        <v>19</v>
      </c>
      <c r="M9" s="37"/>
      <c r="N9" s="35">
        <f>O3+(Q3/2)</f>
        <v>2.3249999999999997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12.379</v>
      </c>
      <c r="K13" s="10" t="s">
        <v>20</v>
      </c>
      <c r="M13" s="69"/>
      <c r="N13" s="69" t="s">
        <v>58</v>
      </c>
      <c r="O13" s="34">
        <f>'S1'!O14</f>
        <v>2.5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12.379</v>
      </c>
      <c r="H14" s="11">
        <f>G14*D14</f>
        <v>12.379</v>
      </c>
      <c r="I14" s="11">
        <f>H14*C14</f>
        <v>12.379</v>
      </c>
      <c r="J14" s="76"/>
      <c r="K14" s="2" t="s">
        <v>19</v>
      </c>
      <c r="M14" s="68"/>
      <c r="N14" s="68">
        <f>O3+Q3</f>
        <v>2.3499999999999996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7.3658823529411759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11.821999999999999</v>
      </c>
      <c r="H16" s="11"/>
      <c r="I16" s="11">
        <f>((G16-1)/1.7)+1</f>
        <v>7.3658823529411759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P10" sqref="P1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2.4399999999999995</v>
      </c>
      <c r="O3" s="34">
        <f>'S1'!O4</f>
        <v>2.2999999999999998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20.571151999999994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20.571151999999994</v>
      </c>
      <c r="I7" s="11">
        <f>D7*H7</f>
        <v>20.571151999999994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12.363299999999999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12.363299999999999</v>
      </c>
      <c r="H9" s="12">
        <f>G9*D9</f>
        <v>12.363299999999999</v>
      </c>
      <c r="I9" s="11">
        <f>H9*C9</f>
        <v>12.363299999999999</v>
      </c>
      <c r="J9" s="75"/>
      <c r="K9" s="2" t="s">
        <v>19</v>
      </c>
      <c r="M9" s="37"/>
      <c r="N9" s="38">
        <f>O3+(Q3/2)</f>
        <v>2.3449999999999998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4.8838999999999997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5.379999999999999</v>
      </c>
      <c r="F12" s="11"/>
      <c r="G12" s="11"/>
      <c r="H12" s="11">
        <f>E12*M12</f>
        <v>1.0759999999999998</v>
      </c>
      <c r="I12" s="11">
        <f>H12*D12*C12</f>
        <v>1.0759999999999998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12.693</v>
      </c>
      <c r="I14" s="11">
        <f>H14*M14*C14</f>
        <v>3.8078999999999996</v>
      </c>
      <c r="J14" s="76"/>
      <c r="K14" s="10" t="s">
        <v>18</v>
      </c>
      <c r="M14" s="37">
        <f>300/1000</f>
        <v>0.3</v>
      </c>
      <c r="N14" s="37">
        <f>O3+(R3/2)</f>
        <v>2.4499999999999997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12.5046</v>
      </c>
      <c r="K16" s="2" t="s">
        <v>19</v>
      </c>
      <c r="M16" s="37"/>
      <c r="N16" s="37" t="s">
        <v>58</v>
      </c>
      <c r="O16" s="34">
        <f>'S1'!O14</f>
        <v>2.5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12.5046</v>
      </c>
      <c r="H17" s="11">
        <f>G17*D17</f>
        <v>12.5046</v>
      </c>
      <c r="I17" s="11">
        <f>H17*C17</f>
        <v>12.5046</v>
      </c>
      <c r="J17" s="76"/>
      <c r="K17" s="10" t="s">
        <v>20</v>
      </c>
      <c r="N17">
        <f>O3+Q3</f>
        <v>2.3899999999999997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7">
        <f>I19</f>
        <v>8.2146666666666661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11.821999999999999</v>
      </c>
      <c r="H19" s="11"/>
      <c r="I19" s="11">
        <f>((G19-1)/1.5)+1</f>
        <v>8.2146666666666661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0.19169307499999999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11.821999999999999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11.821999999999999</v>
      </c>
      <c r="H23" s="12"/>
      <c r="I23" s="11">
        <f>G23*D23</f>
        <v>11.821999999999999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R13" sqref="R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2.4699999999999998</v>
      </c>
      <c r="O3" s="34">
        <f>'S1'!O4</f>
        <v>2.2999999999999998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20.940412999999999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20.940412999999999</v>
      </c>
      <c r="I7" s="11">
        <f>D7*H7</f>
        <v>20.940412999999999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12.410399999999999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12.410399999999999</v>
      </c>
      <c r="H9" s="12">
        <f>G9*D9</f>
        <v>12.410399999999999</v>
      </c>
      <c r="I9" s="11">
        <f>H9*C9</f>
        <v>12.410399999999999</v>
      </c>
      <c r="J9" s="75"/>
      <c r="K9" s="10" t="s">
        <v>20</v>
      </c>
      <c r="M9" s="37"/>
      <c r="N9" s="38">
        <f>O3+(Q3/2)</f>
        <v>2.36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4.8958999999999993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5.4399999999999995</v>
      </c>
      <c r="F12" s="11"/>
      <c r="G12" s="11"/>
      <c r="H12" s="11">
        <f>M12*E12</f>
        <v>1.0879999999999999</v>
      </c>
      <c r="I12" s="11">
        <f>H12*D12*C12</f>
        <v>1.0879999999999999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12.693</v>
      </c>
      <c r="H14" s="32">
        <f>G14*D14</f>
        <v>12.693</v>
      </c>
      <c r="I14" s="11">
        <f>H14*C14*M14</f>
        <v>3.8078999999999996</v>
      </c>
      <c r="J14" s="76"/>
      <c r="K14" s="10" t="s">
        <v>18</v>
      </c>
      <c r="M14" s="69">
        <f>300/1000</f>
        <v>0.3</v>
      </c>
      <c r="N14" s="69">
        <f>O3+(R3/2)</f>
        <v>2.4499999999999997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12.598800000000001</v>
      </c>
      <c r="K16" s="2" t="s">
        <v>19</v>
      </c>
      <c r="M16" s="69"/>
      <c r="N16" s="69" t="s">
        <v>58</v>
      </c>
      <c r="O16" s="35">
        <f>'S1'!O14</f>
        <v>2.5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12.598800000000001</v>
      </c>
      <c r="H17" s="11">
        <f>G17*D17</f>
        <v>12.598800000000001</v>
      </c>
      <c r="I17" s="11">
        <f>H17*C17</f>
        <v>12.598800000000001</v>
      </c>
      <c r="J17" s="76"/>
      <c r="K17" s="10" t="s">
        <v>20</v>
      </c>
      <c r="M17" s="68"/>
      <c r="N17" s="68">
        <f>O3+Q3</f>
        <v>2.42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7">
        <f>I19</f>
        <v>9.3246153846153845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11.821999999999999</v>
      </c>
      <c r="H19" s="11"/>
      <c r="I19" s="11">
        <f>((G19-1)/1.3)+1</f>
        <v>9.3246153846153845</v>
      </c>
      <c r="J19" s="78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8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0.19216407499999996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11.821999999999999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11.821999999999999</v>
      </c>
      <c r="H23" s="12">
        <f>G23*D23</f>
        <v>11.821999999999999</v>
      </c>
      <c r="I23" s="11">
        <f>H23*C23</f>
        <v>11.821999999999999</v>
      </c>
      <c r="J23" s="78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Q21" sqref="Q2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2.4999999999999996</v>
      </c>
      <c r="O3" s="34">
        <f>'S1'!O4</f>
        <v>2.2999999999999998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21.312499999999993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21.312499999999993</v>
      </c>
      <c r="I7" s="11">
        <f>D7*H7</f>
        <v>21.312499999999993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12.4575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12.4575</v>
      </c>
      <c r="H9" s="12">
        <f>G9*D9</f>
        <v>12.4575</v>
      </c>
      <c r="I9" s="11">
        <f>H9*C9</f>
        <v>12.4575</v>
      </c>
      <c r="J9" s="75"/>
      <c r="K9" s="2" t="s">
        <v>19</v>
      </c>
      <c r="M9" s="37"/>
      <c r="N9" s="38">
        <f>O3+(Q3/2)</f>
        <v>2.375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4.9078999999999997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5.5</v>
      </c>
      <c r="F12" s="11"/>
      <c r="G12" s="11"/>
      <c r="H12" s="11">
        <f>M12*E12</f>
        <v>1.1000000000000001</v>
      </c>
      <c r="I12" s="11">
        <f>H12*D12*C12</f>
        <v>1.1000000000000001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12.693</v>
      </c>
      <c r="H14" s="32">
        <f>G14*D14</f>
        <v>12.693</v>
      </c>
      <c r="I14" s="11">
        <f>H14*C14*M14</f>
        <v>3.8078999999999996</v>
      </c>
      <c r="J14" s="76"/>
      <c r="K14" s="10" t="s">
        <v>18</v>
      </c>
      <c r="M14" s="69">
        <f>300/1000</f>
        <v>0.3</v>
      </c>
      <c r="N14" s="69">
        <f>O3+(R3/2)</f>
        <v>2.4499999999999997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12.693</v>
      </c>
      <c r="K16" s="2" t="s">
        <v>19</v>
      </c>
      <c r="M16" s="37"/>
      <c r="N16" s="37" t="s">
        <v>58</v>
      </c>
      <c r="O16" s="34">
        <f>'S1'!O14</f>
        <v>2.5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12.693</v>
      </c>
      <c r="H17" s="11">
        <f>G17*D17</f>
        <v>12.693</v>
      </c>
      <c r="I17" s="11">
        <f>H17*C17</f>
        <v>12.693</v>
      </c>
      <c r="J17" s="78"/>
      <c r="K17" s="10" t="s">
        <v>20</v>
      </c>
      <c r="N17" s="68">
        <f>Q3+O3</f>
        <v>2.4499999999999997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7">
        <f>I19</f>
        <v>11.821999999999999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11.821999999999999</v>
      </c>
      <c r="H19" s="11"/>
      <c r="I19" s="11">
        <f>((G19-1)/1)+1</f>
        <v>11.821999999999999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0.19263507499999999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11.821999999999999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11.821999999999999</v>
      </c>
      <c r="H23" s="12">
        <f>G23*D23</f>
        <v>11.821999999999999</v>
      </c>
      <c r="I23" s="11">
        <f>H23*C23</f>
        <v>11.821999999999999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zoomScale="60" zoomScaleNormal="60" workbookViewId="0">
      <selection activeCell="P11" sqref="P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1406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2.5999999999999996</v>
      </c>
      <c r="O4" s="34">
        <f>'S1'!O4</f>
        <v>2.2999999999999998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22.573199999999993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22.573199999999993</v>
      </c>
      <c r="I8" s="11">
        <f>D8*H8</f>
        <v>22.573199999999993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12.6145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12.6145</v>
      </c>
      <c r="H10" s="12">
        <f>G10*D10</f>
        <v>12.6145</v>
      </c>
      <c r="I10" s="11">
        <f>H10*C10</f>
        <v>12.6145</v>
      </c>
      <c r="J10" s="75"/>
      <c r="K10" s="10" t="s">
        <v>20</v>
      </c>
      <c r="M10" s="37"/>
      <c r="N10" s="35">
        <f>O4+(Q4/2)</f>
        <v>2.4249999999999998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6.32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5.9</v>
      </c>
      <c r="F13" s="11"/>
      <c r="G13" s="11"/>
      <c r="H13" s="11">
        <f>E13*M13</f>
        <v>1.1800000000000002</v>
      </c>
      <c r="I13" s="11">
        <f>H13*D13*C13</f>
        <v>1.1800000000000002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12.850000000000001</v>
      </c>
      <c r="H15" s="31">
        <f>G15*D15</f>
        <v>12.850000000000001</v>
      </c>
      <c r="I15" s="11">
        <f>H15*C15*M15</f>
        <v>5.1400000000000006</v>
      </c>
      <c r="J15" s="76"/>
      <c r="K15" s="10" t="s">
        <v>18</v>
      </c>
      <c r="M15" s="69">
        <v>0.4</v>
      </c>
      <c r="N15" s="37">
        <f>O4+(R4/2)</f>
        <v>2.5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13.007</v>
      </c>
      <c r="K17" s="2" t="s">
        <v>19</v>
      </c>
      <c r="M17" s="37"/>
      <c r="N17" s="37" t="s">
        <v>58</v>
      </c>
      <c r="O17" s="34">
        <f>'S1'!O14</f>
        <v>2.5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13.007</v>
      </c>
      <c r="H18" s="11">
        <f>G18*D18</f>
        <v>13.007</v>
      </c>
      <c r="I18" s="11">
        <f>H18*C18</f>
        <v>13.007</v>
      </c>
      <c r="J18" s="76"/>
      <c r="K18" s="10" t="s">
        <v>20</v>
      </c>
      <c r="N18" s="68">
        <f>O4+Q4</f>
        <v>2.5499999999999998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7.3658823529411759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11.821999999999999</v>
      </c>
      <c r="H20" s="11"/>
      <c r="I20" s="11">
        <f>((G20-1)/1.7)+1</f>
        <v>7.3658823529411759</v>
      </c>
      <c r="J20" s="78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8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0.24806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11.821999999999999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11.821999999999999</v>
      </c>
      <c r="H24" s="12">
        <f>G24*D24</f>
        <v>11.821999999999999</v>
      </c>
      <c r="I24" s="11">
        <f>H24*C24</f>
        <v>11.821999999999999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2021-08-06T03:38:41Z</dcterms:modified>
</cp:coreProperties>
</file>